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gondzarova\Desktop\"/>
    </mc:Choice>
  </mc:AlternateContent>
  <bookViews>
    <workbookView xWindow="0" yWindow="0" windowWidth="28800" windowHeight="12300" activeTab="2"/>
  </bookViews>
  <sheets>
    <sheet name="Krycí list rozpočtu" sheetId="1" r:id="rId1"/>
    <sheet name="Rekapitulácia rozpočtu" sheetId="2" r:id="rId2"/>
    <sheet name="Rozpočet-výkaz výmer" sheetId="5" r:id="rId3"/>
  </sheets>
  <definedNames>
    <definedName name="_xlnm.Print_Titles" localSheetId="2">'Rozpočet-výkaz výmer'!$16:$18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9" i="5" l="1"/>
  <c r="G49" i="5"/>
  <c r="G58" i="5"/>
  <c r="G21" i="5"/>
  <c r="G22" i="5"/>
  <c r="G23" i="5"/>
  <c r="G24" i="5"/>
  <c r="G27" i="5"/>
  <c r="G28" i="5"/>
  <c r="G30" i="5"/>
  <c r="G32" i="5"/>
  <c r="G34" i="5"/>
  <c r="G36" i="5"/>
  <c r="G38" i="5"/>
  <c r="G39" i="5"/>
  <c r="G40" i="5"/>
  <c r="G41" i="5"/>
  <c r="G42" i="5"/>
  <c r="G43" i="5"/>
  <c r="G44" i="5"/>
  <c r="G45" i="5"/>
  <c r="G46" i="5"/>
  <c r="G47" i="5"/>
  <c r="G48" i="5"/>
  <c r="G52" i="5"/>
  <c r="G53" i="5"/>
  <c r="G54" i="5"/>
  <c r="G55" i="5"/>
  <c r="G56" i="5"/>
  <c r="G57" i="5"/>
  <c r="D16" i="1"/>
  <c r="J16" i="1"/>
  <c r="I18" i="1" s="1"/>
  <c r="I16" i="2"/>
  <c r="I18" i="2"/>
  <c r="I20" i="2"/>
  <c r="I22" i="2"/>
</calcChain>
</file>

<file path=xl/sharedStrings.xml><?xml version="1.0" encoding="utf-8"?>
<sst xmlns="http://schemas.openxmlformats.org/spreadsheetml/2006/main" count="198" uniqueCount="128">
  <si>
    <t>KRYCÍ LIST ROZPOČTU</t>
  </si>
  <si>
    <t>Stavba:</t>
  </si>
  <si>
    <t>Objekt:</t>
  </si>
  <si>
    <t>Miesto:</t>
  </si>
  <si>
    <t>Objednávateľ:</t>
  </si>
  <si>
    <t>Výmena odkvapov a zvodov v Turčianskej knižnici v Martine</t>
  </si>
  <si>
    <t>pavilóny Turčianskej knižnice v Martine</t>
  </si>
  <si>
    <t>Divadelná 4619/5, 036 01  Martin</t>
  </si>
  <si>
    <t>Turčiaska knižnica v Martine, Divadelná 4619/5, 036 01  Martin</t>
  </si>
  <si>
    <t>IČO:</t>
  </si>
  <si>
    <t>Zhotoviteľ:</t>
  </si>
  <si>
    <t>Cena bez DPH</t>
  </si>
  <si>
    <t>DPH</t>
  </si>
  <si>
    <t>Základ dane</t>
  </si>
  <si>
    <t>Sadzba dane</t>
  </si>
  <si>
    <t>CENA S DPH</t>
  </si>
  <si>
    <t>v EUR</t>
  </si>
  <si>
    <t>Dátum:</t>
  </si>
  <si>
    <t>pečiatka a podpis</t>
  </si>
  <si>
    <t>Výška dane</t>
  </si>
  <si>
    <t>Príloha:</t>
  </si>
  <si>
    <t>Kr</t>
  </si>
  <si>
    <t>ROZPOČET - Výkaz výmer (viď. hárok 3)</t>
  </si>
  <si>
    <t>Reklapitulácia rozpočtu (viď. hárok 2)</t>
  </si>
  <si>
    <t>REKAPITULÁCIA ROZPOČTU</t>
  </si>
  <si>
    <t>Náklady rozpočtu</t>
  </si>
  <si>
    <t>HSV - Práce a dodávky HSV</t>
  </si>
  <si>
    <t>9 - Ostatné konštrukcie a práce-búranie</t>
  </si>
  <si>
    <t>PSV - Práce a dodávky PSV</t>
  </si>
  <si>
    <t>764 - Konštrukcie klampiarske</t>
  </si>
  <si>
    <t>M - Práce a dodávky M</t>
  </si>
  <si>
    <t>21-M - Elektromontáže</t>
  </si>
  <si>
    <t>Spracoval:</t>
  </si>
  <si>
    <t>ROZPOČET - Výkaz výmer</t>
  </si>
  <si>
    <t>KCN</t>
  </si>
  <si>
    <t>Kód položky</t>
  </si>
  <si>
    <t>Popis</t>
  </si>
  <si>
    <t>MJ</t>
  </si>
  <si>
    <t>Množstvo celkom</t>
  </si>
  <si>
    <t>Cena jednotková</t>
  </si>
  <si>
    <t>Cena celkom</t>
  </si>
  <si>
    <t>2</t>
  </si>
  <si>
    <t>3</t>
  </si>
  <si>
    <t>4</t>
  </si>
  <si>
    <t>5</t>
  </si>
  <si>
    <t>6</t>
  </si>
  <si>
    <t>7</t>
  </si>
  <si>
    <t>10</t>
  </si>
  <si>
    <t>HSV</t>
  </si>
  <si>
    <t xml:space="preserve">Práce a dodávky HSV   </t>
  </si>
  <si>
    <t xml:space="preserve">Ostatné konštrukcie a práce-búranie   </t>
  </si>
  <si>
    <t>003</t>
  </si>
  <si>
    <t>941942001</t>
  </si>
  <si>
    <t xml:space="preserve">Montáž lešenia rámového systémového s podlahami šírky do 0,75 m, výšky do 10 m   </t>
  </si>
  <si>
    <t>m2</t>
  </si>
  <si>
    <t>941942801</t>
  </si>
  <si>
    <t xml:space="preserve">Demontáž lešenia rámového systémového s podlahami šírky do 0,75 m, výšky do 10 m   </t>
  </si>
  <si>
    <t>941942901</t>
  </si>
  <si>
    <t xml:space="preserve">Príplatok za prvý a každý ďalší i začatý týždeň použitia lešenia rámového systémového šírky do 0,75 m, výšky do 10 m   </t>
  </si>
  <si>
    <t>949942101</t>
  </si>
  <si>
    <t xml:space="preserve">Hydraulická zdvíhacia plošina vrátane obsluhy inštalovaná na automobilovom podvozku výšky zdvihu do 27 m   </t>
  </si>
  <si>
    <t>hod</t>
  </si>
  <si>
    <t>PSV</t>
  </si>
  <si>
    <t xml:space="preserve">Práce a dodávky PSV   </t>
  </si>
  <si>
    <t>764</t>
  </si>
  <si>
    <t xml:space="preserve">Konštrukcie klampiarske   </t>
  </si>
  <si>
    <t>764352427</t>
  </si>
  <si>
    <t xml:space="preserve">Žľaby z pozinkovaného farbeného PZf plechu, pododkvapové polkruhové r.š. 330 mm   </t>
  </si>
  <si>
    <t>m</t>
  </si>
  <si>
    <t>553</t>
  </si>
  <si>
    <t>553440046600</t>
  </si>
  <si>
    <t xml:space="preserve">Roh lisovaný pozink farebný RI 33 vnútorný, RA 33 vonkajší, r.š. 330 mm, KJG   </t>
  </si>
  <si>
    <t>ks</t>
  </si>
  <si>
    <t xml:space="preserve">Štandartné farebné odtiene : OČ - oceľovo červená RAL 3009, MOT - tmavo modrá RAL 5010, MZ - machovo zelená RAL 6005, MŠ - modro šedá RAL 7016, PŠ - prachovo šedá RAL 7037, MH - medeno hnedá RAL 8004, TM - testa di moro RAL 8028, ŠB - šedo biela RAL 9002, IČ - intenzívna čierna RAL 9005, BH - bielo hliníková RAL 9006, MM - metalická medená - extra RAL.   </t>
  </si>
  <si>
    <t>553440046601</t>
  </si>
  <si>
    <t xml:space="preserve">Roh lisovaný pozink farebný RI 33 vonkajší, RA 33 vonkajší, r.š. 330 mm, KJG   </t>
  </si>
  <si>
    <t>553440044900</t>
  </si>
  <si>
    <t xml:space="preserve">Čelo lisované pozink farebný CL 33, rozmer 330 mm, KJG   </t>
  </si>
  <si>
    <t>553440044100</t>
  </si>
  <si>
    <t xml:space="preserve">Žľab Z 33 pododkvapový pozink farebný, r.š. 330 mm dĺ. 4000, 6000 mm, KJG   </t>
  </si>
  <si>
    <t>553440044100.1</t>
  </si>
  <si>
    <t xml:space="preserve">Spojka žľabu 33   </t>
  </si>
  <si>
    <t>7643528101</t>
  </si>
  <si>
    <t xml:space="preserve">Demontáž žľabov pododkvapových polkruhových so sklonom nad 30st. rš 330 mm,  -0,00330t   </t>
  </si>
  <si>
    <t>764454431</t>
  </si>
  <si>
    <t xml:space="preserve">Montáž zvodových rúr z pozinkovaného farbeného PZf plechu, kruhové s priemerom 60 - 150 mm   </t>
  </si>
  <si>
    <t>553440046100</t>
  </si>
  <si>
    <t xml:space="preserve">Rúra zvodová ZR 120 pozink farebný, menovitá svetlosť 120 mm dĺ. 1000, 3000, 4000 mm, KJG   </t>
  </si>
  <si>
    <t>553440046100.1</t>
  </si>
  <si>
    <t xml:space="preserve">Rúra zvodová ZR 120 pozink farebný, menovitá svetlosť 120 mm dĺ. 1000/120   </t>
  </si>
  <si>
    <t>553440046100.2</t>
  </si>
  <si>
    <t xml:space="preserve">Kolík 33/120mm   </t>
  </si>
  <si>
    <t>553440046100.3</t>
  </si>
  <si>
    <t xml:space="preserve">Koleno 72%/120   </t>
  </si>
  <si>
    <t>553440046100.4</t>
  </si>
  <si>
    <t xml:space="preserve">Koleno výtokové 120mm   </t>
  </si>
  <si>
    <t>553440046100.5</t>
  </si>
  <si>
    <t xml:space="preserve">Objímka šrovovaťeľna 300mm   </t>
  </si>
  <si>
    <t>76445480.1</t>
  </si>
  <si>
    <t xml:space="preserve">Demontáž odpadových rúr kruhových, s priemerom 75 a 100 mm a objímok  -0,00226t   </t>
  </si>
  <si>
    <t>R</t>
  </si>
  <si>
    <t>99876400001</t>
  </si>
  <si>
    <t xml:space="preserve">Spojovací,tesniaci  material   </t>
  </si>
  <si>
    <t>kpt</t>
  </si>
  <si>
    <t>998764101</t>
  </si>
  <si>
    <t xml:space="preserve">Presun hmôt pre konštrukcie klampiarske v objektoch výšky do 6 m   </t>
  </si>
  <si>
    <t>ptt</t>
  </si>
  <si>
    <t>M</t>
  </si>
  <si>
    <t xml:space="preserve">Práce a dodávky M   </t>
  </si>
  <si>
    <t>21-M</t>
  </si>
  <si>
    <t xml:space="preserve">Elektromontáže   </t>
  </si>
  <si>
    <t>921</t>
  </si>
  <si>
    <t>210452003</t>
  </si>
  <si>
    <t xml:space="preserve">Montáž elektrického vykurovacieho samoregulačného kábla do polkruhového, alebo hranatého žľabu   </t>
  </si>
  <si>
    <t>341</t>
  </si>
  <si>
    <t>341710012300</t>
  </si>
  <si>
    <t xml:space="preserve">Kábel vykurovací samoregulačný DEVI Iceguard-18, 900W, 50 m   </t>
  </si>
  <si>
    <t>210452011</t>
  </si>
  <si>
    <t xml:space="preserve">Montáž elektrického vykurovacieho samoregulačného kábla pre ochranu odkvapového zvodu   </t>
  </si>
  <si>
    <t>341710011800</t>
  </si>
  <si>
    <t xml:space="preserve">Kábel vykurovací samoregulačný DEVI Iceguard-18, 144W, 8 m   </t>
  </si>
  <si>
    <t>341730001400</t>
  </si>
  <si>
    <t xml:space="preserve">Držiak termokáblov, vo vertikálnom zvode, 25ks   </t>
  </si>
  <si>
    <t>súb.</t>
  </si>
  <si>
    <t>341730001500</t>
  </si>
  <si>
    <t xml:space="preserve">Uchytávacia reťaz do zvodu pre termokáble, dĺ.1 m   </t>
  </si>
  <si>
    <t xml:space="preserve">Celkom   </t>
  </si>
  <si>
    <t>Turčianska knižnica v Martine, Divadelná 4619/5, 036 01  Martin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</si>
</sst>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;\-#,##0.000"/>
  </numFmts>
  <fonts count="1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i/>
      <sz val="12"/>
      <color theme="1"/>
      <name val="Arial Narrow"/>
      <family val="2"/>
      <charset val="238"/>
    </font>
    <font>
      <b/>
      <sz val="13"/>
      <color theme="1"/>
      <name val="Arial Narrow"/>
      <family val="2"/>
      <charset val="238"/>
    </font>
    <font>
      <sz val="8"/>
      <name val="MS Sans Serif"/>
      <charset val="1"/>
    </font>
    <font>
      <sz val="8"/>
      <name val="Arial Narrow"/>
      <family val="2"/>
      <charset val="238"/>
    </font>
    <font>
      <b/>
      <sz val="10"/>
      <color indexed="18"/>
      <name val="Arial Narrow"/>
      <family val="2"/>
      <charset val="238"/>
    </font>
    <font>
      <sz val="10"/>
      <name val="Arial Narrow"/>
      <family val="2"/>
      <charset val="238"/>
    </font>
    <font>
      <i/>
      <sz val="10"/>
      <color indexed="12"/>
      <name val="Arial Narrow"/>
      <family val="2"/>
      <charset val="238"/>
    </font>
    <font>
      <i/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b/>
      <sz val="12"/>
      <color indexed="18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8" fillId="0" borderId="0" applyAlignment="0">
      <alignment vertical="top"/>
      <protection locked="0"/>
    </xf>
  </cellStyleXfs>
  <cellXfs count="115">
    <xf numFmtId="0" fontId="0" fillId="0" borderId="0" xfId="0"/>
    <xf numFmtId="0" fontId="2" fillId="0" borderId="0" xfId="0" applyFont="1"/>
    <xf numFmtId="0" fontId="3" fillId="0" borderId="6" xfId="0" applyFont="1" applyBorder="1"/>
    <xf numFmtId="0" fontId="2" fillId="0" borderId="6" xfId="0" applyFont="1" applyBorder="1"/>
    <xf numFmtId="0" fontId="2" fillId="2" borderId="6" xfId="0" applyFont="1" applyFill="1" applyBorder="1"/>
    <xf numFmtId="0" fontId="3" fillId="0" borderId="0" xfId="0" applyFont="1" applyBorder="1"/>
    <xf numFmtId="0" fontId="2" fillId="3" borderId="0" xfId="0" applyFont="1" applyFill="1" applyBorder="1" applyAlignment="1">
      <alignment horizontal="left"/>
    </xf>
    <xf numFmtId="4" fontId="2" fillId="2" borderId="6" xfId="0" applyNumberFormat="1" applyFont="1" applyFill="1" applyBorder="1"/>
    <xf numFmtId="10" fontId="2" fillId="2" borderId="6" xfId="0" applyNumberFormat="1" applyFont="1" applyFill="1" applyBorder="1"/>
    <xf numFmtId="0" fontId="8" fillId="0" borderId="0" xfId="1" applyFont="1" applyAlignment="1">
      <alignment horizontal="left" vertical="top"/>
      <protection locked="0"/>
    </xf>
    <xf numFmtId="164" fontId="8" fillId="0" borderId="0" xfId="1" applyNumberFormat="1" applyAlignment="1">
      <alignment horizontal="right" vertical="top"/>
      <protection locked="0"/>
    </xf>
    <xf numFmtId="39" fontId="8" fillId="0" borderId="0" xfId="1" applyNumberFormat="1" applyAlignment="1">
      <alignment horizontal="right" vertical="top"/>
      <protection locked="0"/>
    </xf>
    <xf numFmtId="0" fontId="8" fillId="0" borderId="0" xfId="1" applyAlignment="1">
      <alignment horizontal="left" vertical="top" wrapText="1"/>
      <protection locked="0"/>
    </xf>
    <xf numFmtId="0" fontId="8" fillId="0" borderId="0" xfId="1" applyAlignment="1">
      <alignment horizontal="center" vertical="top" wrapText="1"/>
      <protection locked="0"/>
    </xf>
    <xf numFmtId="0" fontId="8" fillId="0" borderId="0" xfId="1" applyAlignment="1">
      <alignment horizontal="left" vertical="top"/>
      <protection locked="0"/>
    </xf>
    <xf numFmtId="164" fontId="8" fillId="0" borderId="0" xfId="1" applyNumberFormat="1" applyAlignment="1">
      <alignment horizontal="right" vertical="center"/>
      <protection locked="0"/>
    </xf>
    <xf numFmtId="39" fontId="8" fillId="0" borderId="0" xfId="1" applyNumberFormat="1" applyAlignment="1">
      <alignment horizontal="right" vertical="center"/>
      <protection locked="0"/>
    </xf>
    <xf numFmtId="0" fontId="8" fillId="0" borderId="0" xfId="1" applyFont="1" applyAlignment="1">
      <alignment horizontal="left" vertical="center"/>
      <protection locked="0"/>
    </xf>
    <xf numFmtId="0" fontId="4" fillId="0" borderId="0" xfId="0" applyFont="1" applyBorder="1" applyAlignment="1"/>
    <xf numFmtId="0" fontId="2" fillId="0" borderId="0" xfId="0" applyFont="1" applyBorder="1" applyAlignment="1"/>
    <xf numFmtId="0" fontId="2" fillId="0" borderId="9" xfId="0" applyFont="1" applyBorder="1" applyAlignment="1">
      <alignment vertical="center"/>
    </xf>
    <xf numFmtId="0" fontId="2" fillId="3" borderId="0" xfId="0" applyFont="1" applyFill="1" applyBorder="1" applyAlignment="1"/>
    <xf numFmtId="0" fontId="2" fillId="2" borderId="6" xfId="0" applyFont="1" applyFill="1" applyBorder="1" applyAlignment="1">
      <alignment vertical="center"/>
    </xf>
    <xf numFmtId="0" fontId="9" fillId="0" borderId="0" xfId="1" applyFont="1" applyBorder="1" applyAlignment="1">
      <alignment horizontal="center" vertical="top" wrapText="1"/>
      <protection locked="0"/>
    </xf>
    <xf numFmtId="0" fontId="9" fillId="0" borderId="0" xfId="1" applyFont="1" applyBorder="1" applyAlignment="1">
      <alignment horizontal="left" vertical="top" wrapText="1"/>
      <protection locked="0"/>
    </xf>
    <xf numFmtId="164" fontId="9" fillId="0" borderId="0" xfId="1" applyNumberFormat="1" applyFont="1" applyBorder="1" applyAlignment="1">
      <alignment horizontal="right" vertical="top"/>
      <protection locked="0"/>
    </xf>
    <xf numFmtId="39" fontId="9" fillId="0" borderId="0" xfId="1" applyNumberFormat="1" applyFont="1" applyBorder="1" applyAlignment="1">
      <alignment horizontal="right" vertical="top"/>
      <protection locked="0"/>
    </xf>
    <xf numFmtId="0" fontId="9" fillId="0" borderId="0" xfId="1" applyFont="1" applyAlignment="1">
      <alignment horizontal="center" vertical="top" wrapText="1"/>
      <protection locked="0"/>
    </xf>
    <xf numFmtId="0" fontId="9" fillId="0" borderId="0" xfId="1" applyFont="1" applyAlignment="1">
      <alignment horizontal="left" vertical="top" wrapText="1"/>
      <protection locked="0"/>
    </xf>
    <xf numFmtId="164" fontId="9" fillId="0" borderId="0" xfId="1" applyNumberFormat="1" applyFont="1" applyAlignment="1">
      <alignment horizontal="right" vertical="top"/>
      <protection locked="0"/>
    </xf>
    <xf numFmtId="39" fontId="9" fillId="0" borderId="0" xfId="1" applyNumberFormat="1" applyFont="1" applyAlignment="1">
      <alignment horizontal="right" vertical="top"/>
      <protection locked="0"/>
    </xf>
    <xf numFmtId="0" fontId="10" fillId="0" borderId="0" xfId="1" applyFont="1" applyAlignment="1">
      <alignment horizontal="center" wrapText="1"/>
      <protection locked="0"/>
    </xf>
    <xf numFmtId="0" fontId="10" fillId="0" borderId="0" xfId="1" applyFont="1" applyAlignment="1">
      <alignment horizontal="left" wrapText="1"/>
      <protection locked="0"/>
    </xf>
    <xf numFmtId="164" fontId="10" fillId="0" borderId="0" xfId="1" applyNumberFormat="1" applyFont="1" applyAlignment="1">
      <alignment horizontal="right"/>
      <protection locked="0"/>
    </xf>
    <xf numFmtId="39" fontId="10" fillId="0" borderId="0" xfId="1" applyNumberFormat="1" applyFont="1" applyAlignment="1">
      <alignment horizontal="right"/>
      <protection locked="0"/>
    </xf>
    <xf numFmtId="0" fontId="11" fillId="4" borderId="12" xfId="1" applyFont="1" applyFill="1" applyBorder="1" applyAlignment="1" applyProtection="1">
      <alignment horizontal="center" vertical="center" wrapText="1"/>
    </xf>
    <xf numFmtId="0" fontId="11" fillId="0" borderId="0" xfId="1" applyFont="1" applyAlignment="1" applyProtection="1">
      <alignment horizontal="left"/>
    </xf>
    <xf numFmtId="0" fontId="11" fillId="0" borderId="12" xfId="1" applyFont="1" applyBorder="1" applyAlignment="1">
      <alignment horizontal="center" vertical="center" wrapText="1"/>
      <protection locked="0"/>
    </xf>
    <xf numFmtId="0" fontId="11" fillId="0" borderId="12" xfId="1" applyFont="1" applyBorder="1" applyAlignment="1">
      <alignment horizontal="left" vertical="center" wrapText="1"/>
      <protection locked="0"/>
    </xf>
    <xf numFmtId="164" fontId="11" fillId="0" borderId="12" xfId="1" applyNumberFormat="1" applyFont="1" applyBorder="1" applyAlignment="1">
      <alignment horizontal="right" vertical="center"/>
      <protection locked="0"/>
    </xf>
    <xf numFmtId="39" fontId="11" fillId="2" borderId="12" xfId="1" applyNumberFormat="1" applyFont="1" applyFill="1" applyBorder="1" applyAlignment="1">
      <alignment horizontal="right" vertical="center"/>
      <protection locked="0"/>
    </xf>
    <xf numFmtId="39" fontId="11" fillId="0" borderId="12" xfId="1" applyNumberFormat="1" applyFont="1" applyBorder="1" applyAlignment="1">
      <alignment horizontal="right" vertical="center"/>
      <protection locked="0"/>
    </xf>
    <xf numFmtId="0" fontId="12" fillId="0" borderId="12" xfId="1" applyFont="1" applyBorder="1" applyAlignment="1">
      <alignment horizontal="center" wrapText="1"/>
      <protection locked="0"/>
    </xf>
    <xf numFmtId="0" fontId="12" fillId="0" borderId="12" xfId="1" applyFont="1" applyBorder="1" applyAlignment="1">
      <alignment horizontal="left" wrapText="1"/>
      <protection locked="0"/>
    </xf>
    <xf numFmtId="164" fontId="12" fillId="0" borderId="12" xfId="1" applyNumberFormat="1" applyFont="1" applyBorder="1" applyAlignment="1">
      <alignment horizontal="right"/>
      <protection locked="0"/>
    </xf>
    <xf numFmtId="39" fontId="12" fillId="2" borderId="12" xfId="1" applyNumberFormat="1" applyFont="1" applyFill="1" applyBorder="1" applyAlignment="1">
      <alignment horizontal="right"/>
      <protection locked="0"/>
    </xf>
    <xf numFmtId="0" fontId="13" fillId="0" borderId="0" xfId="1" applyFont="1" applyAlignment="1">
      <alignment horizontal="center" vertical="center" wrapText="1"/>
      <protection locked="0"/>
    </xf>
    <xf numFmtId="0" fontId="13" fillId="0" borderId="0" xfId="1" applyFont="1" applyAlignment="1">
      <alignment horizontal="left" vertical="center" wrapText="1"/>
      <protection locked="0"/>
    </xf>
    <xf numFmtId="164" fontId="13" fillId="0" borderId="0" xfId="1" applyNumberFormat="1" applyFont="1" applyAlignment="1">
      <alignment horizontal="right" vertical="center"/>
      <protection locked="0"/>
    </xf>
    <xf numFmtId="39" fontId="13" fillId="0" borderId="0" xfId="1" applyNumberFormat="1" applyFont="1" applyAlignment="1">
      <alignment horizontal="right" vertical="center"/>
      <protection locked="0"/>
    </xf>
    <xf numFmtId="0" fontId="11" fillId="0" borderId="0" xfId="1" applyFont="1" applyBorder="1" applyAlignment="1">
      <alignment horizontal="center" vertical="center" wrapText="1"/>
      <protection locked="0"/>
    </xf>
    <xf numFmtId="0" fontId="11" fillId="0" borderId="0" xfId="1" applyFont="1" applyBorder="1" applyAlignment="1">
      <alignment horizontal="left" vertical="center" wrapText="1"/>
      <protection locked="0"/>
    </xf>
    <xf numFmtId="164" fontId="11" fillId="0" borderId="0" xfId="1" applyNumberFormat="1" applyFont="1" applyBorder="1" applyAlignment="1">
      <alignment horizontal="right" vertical="center"/>
      <protection locked="0"/>
    </xf>
    <xf numFmtId="39" fontId="11" fillId="0" borderId="0" xfId="1" applyNumberFormat="1" applyFont="1" applyBorder="1" applyAlignment="1">
      <alignment horizontal="right" vertical="center"/>
      <protection locked="0"/>
    </xf>
    <xf numFmtId="39" fontId="14" fillId="0" borderId="0" xfId="1" applyNumberFormat="1" applyFont="1" applyBorder="1" applyAlignment="1">
      <alignment horizontal="right" vertical="center"/>
      <protection locked="0"/>
    </xf>
    <xf numFmtId="0" fontId="14" fillId="0" borderId="0" xfId="1" applyFont="1" applyAlignment="1">
      <alignment horizontal="center" wrapText="1"/>
      <protection locked="0"/>
    </xf>
    <xf numFmtId="0" fontId="14" fillId="0" borderId="0" xfId="1" applyFont="1" applyAlignment="1">
      <alignment horizontal="left" wrapText="1"/>
      <protection locked="0"/>
    </xf>
    <xf numFmtId="0" fontId="11" fillId="0" borderId="0" xfId="1" applyFont="1" applyAlignment="1">
      <alignment horizontal="left" vertical="top"/>
      <protection locked="0"/>
    </xf>
    <xf numFmtId="164" fontId="14" fillId="0" borderId="0" xfId="1" applyNumberFormat="1" applyFont="1" applyAlignment="1">
      <alignment horizontal="right"/>
      <protection locked="0"/>
    </xf>
    <xf numFmtId="39" fontId="14" fillId="0" borderId="0" xfId="1" applyNumberFormat="1" applyFont="1" applyAlignment="1">
      <alignment horizontal="right"/>
      <protection locked="0"/>
    </xf>
    <xf numFmtId="0" fontId="11" fillId="0" borderId="0" xfId="1" applyFont="1" applyAlignment="1">
      <alignment horizontal="center" vertical="top" wrapText="1"/>
      <protection locked="0"/>
    </xf>
    <xf numFmtId="0" fontId="11" fillId="0" borderId="0" xfId="1" applyFont="1" applyAlignment="1">
      <alignment horizontal="left" vertical="top" wrapText="1"/>
      <protection locked="0"/>
    </xf>
    <xf numFmtId="164" fontId="11" fillId="0" borderId="0" xfId="1" applyNumberFormat="1" applyFont="1" applyAlignment="1">
      <alignment horizontal="right" vertical="top"/>
      <protection locked="0"/>
    </xf>
    <xf numFmtId="39" fontId="11" fillId="0" borderId="0" xfId="1" applyNumberFormat="1" applyFont="1" applyAlignment="1">
      <alignment horizontal="right" vertical="top"/>
      <protection locked="0"/>
    </xf>
    <xf numFmtId="0" fontId="2" fillId="0" borderId="6" xfId="0" applyFont="1" applyBorder="1" applyAlignment="1">
      <alignment vertical="center"/>
    </xf>
    <xf numFmtId="0" fontId="15" fillId="0" borderId="7" xfId="1" applyFont="1" applyBorder="1" applyAlignment="1">
      <alignment horizontal="right" wrapText="1"/>
      <protection locked="0"/>
    </xf>
    <xf numFmtId="0" fontId="16" fillId="0" borderId="8" xfId="1" applyFont="1" applyBorder="1" applyAlignment="1">
      <alignment horizontal="left" vertical="top" wrapText="1"/>
      <protection locked="0"/>
    </xf>
    <xf numFmtId="164" fontId="16" fillId="0" borderId="8" xfId="1" applyNumberFormat="1" applyFont="1" applyBorder="1" applyAlignment="1">
      <alignment horizontal="right" vertical="top"/>
      <protection locked="0"/>
    </xf>
    <xf numFmtId="39" fontId="16" fillId="0" borderId="8" xfId="1" applyNumberFormat="1" applyFont="1" applyBorder="1" applyAlignment="1">
      <alignment horizontal="right" vertical="top"/>
      <protection locked="0"/>
    </xf>
    <xf numFmtId="39" fontId="15" fillId="0" borderId="9" xfId="1" applyNumberFormat="1" applyFont="1" applyBorder="1" applyAlignment="1">
      <alignment horizontal="right" vertical="top"/>
      <protection locked="0"/>
    </xf>
    <xf numFmtId="49" fontId="11" fillId="0" borderId="12" xfId="1" applyNumberFormat="1" applyFont="1" applyBorder="1" applyAlignment="1">
      <alignment horizontal="center" vertical="center" wrapText="1"/>
      <protection locked="0"/>
    </xf>
    <xf numFmtId="49" fontId="10" fillId="0" borderId="0" xfId="1" applyNumberFormat="1" applyFont="1" applyAlignment="1">
      <alignment horizontal="center" wrapText="1"/>
      <protection locked="0"/>
    </xf>
    <xf numFmtId="49" fontId="12" fillId="0" borderId="12" xfId="1" applyNumberFormat="1" applyFont="1" applyBorder="1" applyAlignment="1">
      <alignment horizontal="center" wrapText="1"/>
      <protection locked="0"/>
    </xf>
    <xf numFmtId="49" fontId="13" fillId="0" borderId="0" xfId="1" applyNumberFormat="1" applyFont="1" applyAlignment="1">
      <alignment horizontal="center" vertical="center" wrapText="1"/>
      <protection locked="0"/>
    </xf>
    <xf numFmtId="49" fontId="11" fillId="0" borderId="0" xfId="1" applyNumberFormat="1" applyFont="1" applyBorder="1" applyAlignment="1">
      <alignment horizontal="center" vertical="center" wrapText="1"/>
      <protection locked="0"/>
    </xf>
    <xf numFmtId="0" fontId="17" fillId="0" borderId="0" xfId="1" applyFont="1" applyAlignment="1">
      <alignment horizontal="left" wrapText="1"/>
      <protection locked="0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5" fillId="0" borderId="6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4" fontId="4" fillId="2" borderId="4" xfId="0" applyNumberFormat="1" applyFont="1" applyFill="1" applyBorder="1" applyAlignment="1">
      <alignment horizontal="right" vertical="center"/>
    </xf>
    <xf numFmtId="4" fontId="4" fillId="2" borderId="5" xfId="0" applyNumberFormat="1" applyFont="1" applyFill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1" fillId="0" borderId="0" xfId="0" applyFont="1" applyAlignment="1"/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" fontId="4" fillId="2" borderId="6" xfId="0" applyNumberFormat="1" applyFont="1" applyFill="1" applyBorder="1" applyAlignment="1">
      <alignment horizontal="right"/>
    </xf>
    <xf numFmtId="0" fontId="4" fillId="0" borderId="6" xfId="0" applyFont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4" fontId="2" fillId="2" borderId="6" xfId="0" applyNumberFormat="1" applyFont="1" applyFill="1" applyBorder="1" applyAlignment="1">
      <alignment horizontal="right"/>
    </xf>
    <xf numFmtId="4" fontId="7" fillId="2" borderId="6" xfId="0" applyNumberFormat="1" applyFont="1" applyFill="1" applyBorder="1" applyAlignment="1">
      <alignment horizontal="right"/>
    </xf>
    <xf numFmtId="0" fontId="7" fillId="2" borderId="6" xfId="0" applyFont="1" applyFill="1" applyBorder="1" applyAlignment="1">
      <alignment horizontal="right"/>
    </xf>
    <xf numFmtId="0" fontId="7" fillId="0" borderId="6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4" fontId="2" fillId="2" borderId="10" xfId="0" applyNumberFormat="1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7" fontId="9" fillId="0" borderId="0" xfId="1" applyNumberFormat="1" applyFont="1" applyAlignment="1">
      <alignment horizontal="left" vertical="top"/>
      <protection locked="0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</cellXfs>
  <cellStyles count="2">
    <cellStyle name="Normálna" xfId="0" builtinId="0"/>
    <cellStyle name="Normáln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N14" sqref="N14"/>
    </sheetView>
  </sheetViews>
  <sheetFormatPr defaultRowHeight="15" x14ac:dyDescent="0.25"/>
  <cols>
    <col min="1" max="1" width="13.7109375" bestFit="1" customWidth="1"/>
  </cols>
  <sheetData>
    <row r="1" spans="1:10" ht="18" x14ac:dyDescent="0.2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ht="16.5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6.5" x14ac:dyDescent="0.3">
      <c r="A3" s="2" t="s">
        <v>1</v>
      </c>
      <c r="B3" s="96" t="s">
        <v>5</v>
      </c>
      <c r="C3" s="97"/>
      <c r="D3" s="97"/>
      <c r="E3" s="97"/>
      <c r="F3" s="97"/>
      <c r="G3" s="97"/>
      <c r="H3" s="97"/>
      <c r="I3" s="97"/>
      <c r="J3" s="98"/>
    </row>
    <row r="4" spans="1:10" ht="16.5" x14ac:dyDescent="0.3">
      <c r="A4" s="100"/>
      <c r="B4" s="100"/>
      <c r="C4" s="100"/>
      <c r="D4" s="100"/>
      <c r="E4" s="100"/>
      <c r="F4" s="100"/>
      <c r="G4" s="100"/>
      <c r="H4" s="100"/>
      <c r="I4" s="100"/>
      <c r="J4" s="100"/>
    </row>
    <row r="5" spans="1:10" ht="16.5" x14ac:dyDescent="0.3">
      <c r="A5" s="2" t="s">
        <v>2</v>
      </c>
      <c r="B5" s="91" t="s">
        <v>6</v>
      </c>
      <c r="C5" s="92"/>
      <c r="D5" s="92"/>
      <c r="E5" s="92"/>
      <c r="F5" s="92"/>
      <c r="G5" s="92"/>
      <c r="H5" s="92"/>
      <c r="I5" s="92"/>
      <c r="J5" s="93"/>
    </row>
    <row r="6" spans="1:10" x14ac:dyDescent="0.25">
      <c r="A6" s="89"/>
      <c r="B6" s="89"/>
      <c r="C6" s="89"/>
      <c r="D6" s="89"/>
      <c r="E6" s="89"/>
      <c r="F6" s="89"/>
      <c r="G6" s="89"/>
      <c r="H6" s="89"/>
      <c r="I6" s="89"/>
      <c r="J6" s="89"/>
    </row>
    <row r="7" spans="1:10" x14ac:dyDescent="0.25">
      <c r="A7" s="99"/>
      <c r="B7" s="99"/>
      <c r="C7" s="99"/>
      <c r="D7" s="99"/>
      <c r="E7" s="99"/>
      <c r="F7" s="99"/>
      <c r="G7" s="99"/>
      <c r="H7" s="99"/>
      <c r="I7" s="99"/>
      <c r="J7" s="99"/>
    </row>
    <row r="8" spans="1:10" ht="16.5" x14ac:dyDescent="0.3">
      <c r="A8" s="2" t="s">
        <v>3</v>
      </c>
      <c r="B8" s="91" t="s">
        <v>7</v>
      </c>
      <c r="C8" s="92"/>
      <c r="D8" s="92"/>
      <c r="E8" s="92"/>
      <c r="F8" s="92"/>
      <c r="G8" s="92"/>
      <c r="H8" s="92"/>
      <c r="I8" s="92"/>
      <c r="J8" s="93"/>
    </row>
    <row r="9" spans="1:10" ht="16.5" x14ac:dyDescent="0.3">
      <c r="A9" s="89"/>
      <c r="B9" s="89"/>
      <c r="C9" s="89"/>
      <c r="D9" s="89"/>
      <c r="E9" s="89"/>
      <c r="F9" s="89"/>
      <c r="G9" s="89"/>
      <c r="H9" s="89"/>
      <c r="I9" s="89"/>
      <c r="J9" s="89"/>
    </row>
    <row r="10" spans="1:10" ht="16.5" x14ac:dyDescent="0.3">
      <c r="A10" s="2" t="s">
        <v>4</v>
      </c>
      <c r="B10" s="91" t="s">
        <v>8</v>
      </c>
      <c r="C10" s="92"/>
      <c r="D10" s="92"/>
      <c r="E10" s="92"/>
      <c r="F10" s="92"/>
      <c r="G10" s="93"/>
      <c r="H10" s="1"/>
      <c r="I10" s="3" t="s">
        <v>9</v>
      </c>
      <c r="J10" s="3">
        <v>36145319</v>
      </c>
    </row>
    <row r="11" spans="1:10" ht="16.5" x14ac:dyDescent="0.3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0" ht="16.5" x14ac:dyDescent="0.3">
      <c r="A12" s="2" t="s">
        <v>10</v>
      </c>
      <c r="B12" s="94"/>
      <c r="C12" s="94"/>
      <c r="D12" s="94"/>
      <c r="E12" s="94"/>
      <c r="F12" s="94"/>
      <c r="G12" s="94"/>
      <c r="H12" s="1"/>
      <c r="I12" s="3" t="s">
        <v>9</v>
      </c>
      <c r="J12" s="4"/>
    </row>
    <row r="13" spans="1:10" ht="24" customHeight="1" x14ac:dyDescent="0.3">
      <c r="A13" s="77"/>
      <c r="B13" s="77"/>
      <c r="C13" s="77"/>
      <c r="D13" s="77"/>
      <c r="E13" s="77"/>
      <c r="F13" s="77"/>
      <c r="G13" s="77"/>
      <c r="H13" s="77"/>
      <c r="I13" s="77"/>
      <c r="J13" s="77"/>
    </row>
    <row r="14" spans="1:10" ht="16.5" x14ac:dyDescent="0.3">
      <c r="A14" s="86" t="s">
        <v>11</v>
      </c>
      <c r="B14" s="87"/>
      <c r="C14" s="87"/>
      <c r="D14" s="87"/>
      <c r="E14" s="87"/>
      <c r="F14" s="87"/>
      <c r="G14" s="87"/>
      <c r="H14" s="87"/>
      <c r="I14" s="88"/>
      <c r="J14" s="7"/>
    </row>
    <row r="15" spans="1:10" ht="17.25" customHeight="1" x14ac:dyDescent="0.3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6.5" x14ac:dyDescent="0.3">
      <c r="A16" s="2" t="s">
        <v>12</v>
      </c>
      <c r="B16" s="79" t="s">
        <v>13</v>
      </c>
      <c r="C16" s="79"/>
      <c r="D16" s="7">
        <f>J14</f>
        <v>0</v>
      </c>
      <c r="E16" s="79" t="s">
        <v>14</v>
      </c>
      <c r="F16" s="79"/>
      <c r="G16" s="8"/>
      <c r="H16" s="79" t="s">
        <v>19</v>
      </c>
      <c r="I16" s="79"/>
      <c r="J16" s="7">
        <f>D16*G16</f>
        <v>0</v>
      </c>
    </row>
    <row r="17" spans="1:14" ht="17.25" thickBot="1" x14ac:dyDescent="0.35">
      <c r="A17" s="80"/>
      <c r="B17" s="80"/>
      <c r="C17" s="80"/>
      <c r="D17" s="80"/>
      <c r="E17" s="80"/>
      <c r="F17" s="80"/>
      <c r="G17" s="80"/>
      <c r="H17" s="80"/>
      <c r="I17" s="80"/>
      <c r="J17" s="80"/>
    </row>
    <row r="18" spans="1:14" ht="27" customHeight="1" thickBot="1" x14ac:dyDescent="0.3">
      <c r="A18" s="81" t="s">
        <v>15</v>
      </c>
      <c r="B18" s="82"/>
      <c r="C18" s="82"/>
      <c r="D18" s="82"/>
      <c r="E18" s="82"/>
      <c r="F18" s="82"/>
      <c r="G18" s="85" t="s">
        <v>16</v>
      </c>
      <c r="H18" s="85"/>
      <c r="I18" s="83">
        <f>J14+J16</f>
        <v>0</v>
      </c>
      <c r="J18" s="84"/>
    </row>
    <row r="19" spans="1:14" ht="16.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4" ht="16.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4" ht="16.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4" ht="16.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4" ht="16.5" x14ac:dyDescent="0.3">
      <c r="A23" s="1" t="s">
        <v>17</v>
      </c>
      <c r="B23" s="1"/>
      <c r="C23" s="1"/>
      <c r="D23" s="1"/>
      <c r="E23" s="1"/>
      <c r="F23" s="1"/>
      <c r="G23" s="1"/>
      <c r="H23" s="1"/>
      <c r="I23" s="1"/>
      <c r="J23" s="1"/>
    </row>
    <row r="24" spans="1:14" ht="16.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N24" t="s">
        <v>21</v>
      </c>
    </row>
    <row r="25" spans="1:14" ht="16.5" x14ac:dyDescent="0.3">
      <c r="A25" s="1"/>
      <c r="B25" s="1"/>
      <c r="C25" s="1"/>
      <c r="D25" s="1"/>
      <c r="E25" s="1"/>
      <c r="F25" s="1"/>
      <c r="G25" s="1"/>
      <c r="H25" s="76" t="s">
        <v>18</v>
      </c>
      <c r="I25" s="76"/>
      <c r="J25" s="1"/>
    </row>
    <row r="26" spans="1:14" ht="16.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4" ht="16.5" x14ac:dyDescent="0.3">
      <c r="A27" s="1"/>
      <c r="B27" s="1"/>
      <c r="C27" s="1"/>
      <c r="D27" s="1"/>
      <c r="E27" s="1"/>
      <c r="F27" s="1"/>
      <c r="I27" s="1"/>
      <c r="J27" s="1"/>
    </row>
    <row r="28" spans="1:14" ht="16.5" x14ac:dyDescent="0.3">
      <c r="A28" s="1" t="s">
        <v>20</v>
      </c>
      <c r="B28" s="1" t="s">
        <v>23</v>
      </c>
      <c r="C28" s="1"/>
      <c r="D28" s="1"/>
      <c r="E28" s="1"/>
      <c r="F28" s="1"/>
      <c r="G28" s="1"/>
      <c r="H28" s="1"/>
      <c r="I28" s="1"/>
      <c r="J28" s="1"/>
    </row>
    <row r="29" spans="1:14" ht="16.5" x14ac:dyDescent="0.3">
      <c r="B29" s="1" t="s">
        <v>22</v>
      </c>
    </row>
  </sheetData>
  <mergeCells count="21">
    <mergeCell ref="A9:J9"/>
    <mergeCell ref="A1:J1"/>
    <mergeCell ref="B10:G10"/>
    <mergeCell ref="B12:G12"/>
    <mergeCell ref="A11:J11"/>
    <mergeCell ref="B3:J3"/>
    <mergeCell ref="B5:J5"/>
    <mergeCell ref="B8:J8"/>
    <mergeCell ref="A6:J7"/>
    <mergeCell ref="A4:J4"/>
    <mergeCell ref="H25:I25"/>
    <mergeCell ref="A13:J13"/>
    <mergeCell ref="A15:J15"/>
    <mergeCell ref="H16:I16"/>
    <mergeCell ref="A17:J17"/>
    <mergeCell ref="A18:F18"/>
    <mergeCell ref="I18:J18"/>
    <mergeCell ref="B16:C16"/>
    <mergeCell ref="E16:F16"/>
    <mergeCell ref="G18:H18"/>
    <mergeCell ref="A14:I1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workbookViewId="0">
      <selection activeCell="I13" sqref="I13:J14"/>
    </sheetView>
  </sheetViews>
  <sheetFormatPr defaultRowHeight="15" x14ac:dyDescent="0.25"/>
  <cols>
    <col min="7" max="7" width="7.140625" customWidth="1"/>
    <col min="8" max="8" width="8.140625" customWidth="1"/>
    <col min="10" max="10" width="14" customWidth="1"/>
  </cols>
  <sheetData>
    <row r="1" spans="1:19" ht="18.75" x14ac:dyDescent="0.3">
      <c r="A1" s="110" t="s">
        <v>24</v>
      </c>
      <c r="B1" s="110"/>
      <c r="C1" s="110"/>
      <c r="D1" s="11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6.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6.5" x14ac:dyDescent="0.3">
      <c r="A3" s="2" t="s">
        <v>1</v>
      </c>
      <c r="B3" s="96" t="s">
        <v>5</v>
      </c>
      <c r="C3" s="97"/>
      <c r="D3" s="97"/>
      <c r="E3" s="97"/>
      <c r="F3" s="97"/>
      <c r="G3" s="97"/>
      <c r="H3" s="97"/>
      <c r="I3" s="97"/>
      <c r="J3" s="98"/>
      <c r="K3" s="1"/>
      <c r="L3" s="1"/>
      <c r="M3" s="1"/>
      <c r="N3" s="1"/>
      <c r="O3" s="1"/>
      <c r="P3" s="1"/>
      <c r="Q3" s="1"/>
      <c r="R3" s="1"/>
      <c r="S3" s="1"/>
    </row>
    <row r="4" spans="1:19" ht="16.5" x14ac:dyDescent="0.3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"/>
      <c r="L4" s="1"/>
      <c r="M4" s="1"/>
      <c r="N4" s="1"/>
      <c r="O4" s="1"/>
      <c r="P4" s="1"/>
      <c r="Q4" s="1"/>
      <c r="R4" s="1"/>
      <c r="S4" s="1"/>
    </row>
    <row r="5" spans="1:19" ht="16.5" x14ac:dyDescent="0.3">
      <c r="A5" s="2" t="s">
        <v>2</v>
      </c>
      <c r="B5" s="91" t="s">
        <v>6</v>
      </c>
      <c r="C5" s="92"/>
      <c r="D5" s="92"/>
      <c r="E5" s="92"/>
      <c r="F5" s="92"/>
      <c r="G5" s="92"/>
      <c r="H5" s="92"/>
      <c r="I5" s="92"/>
      <c r="J5" s="93"/>
      <c r="K5" s="1"/>
      <c r="L5" s="1"/>
      <c r="M5" s="1"/>
      <c r="N5" s="1"/>
      <c r="O5" s="1"/>
      <c r="P5" s="1"/>
      <c r="Q5" s="1"/>
      <c r="R5" s="1"/>
      <c r="S5" s="1"/>
    </row>
    <row r="6" spans="1:19" ht="16.5" x14ac:dyDescent="0.3">
      <c r="A6" s="89"/>
      <c r="B6" s="89"/>
      <c r="C6" s="89"/>
      <c r="D6" s="89"/>
      <c r="E6" s="89"/>
      <c r="F6" s="89"/>
      <c r="G6" s="89"/>
      <c r="H6" s="89"/>
      <c r="I6" s="89"/>
      <c r="J6" s="89"/>
      <c r="K6" s="1"/>
      <c r="L6" s="1"/>
      <c r="M6" s="1"/>
      <c r="N6" s="1"/>
      <c r="O6" s="1"/>
      <c r="P6" s="1"/>
      <c r="Q6" s="1"/>
      <c r="R6" s="1"/>
      <c r="S6" s="1"/>
    </row>
    <row r="7" spans="1:19" ht="16.5" x14ac:dyDescent="0.3">
      <c r="A7" s="99"/>
      <c r="B7" s="99"/>
      <c r="C7" s="99"/>
      <c r="D7" s="99"/>
      <c r="E7" s="99"/>
      <c r="F7" s="99"/>
      <c r="G7" s="99"/>
      <c r="H7" s="99"/>
      <c r="I7" s="99"/>
      <c r="J7" s="99"/>
      <c r="K7" s="1"/>
      <c r="L7" s="1"/>
      <c r="M7" s="1"/>
      <c r="N7" s="1"/>
      <c r="O7" s="1"/>
      <c r="P7" s="1"/>
      <c r="Q7" s="1"/>
      <c r="R7" s="1"/>
      <c r="S7" s="1"/>
    </row>
    <row r="8" spans="1:19" ht="16.5" x14ac:dyDescent="0.3">
      <c r="A8" s="2" t="s">
        <v>3</v>
      </c>
      <c r="B8" s="91" t="s">
        <v>7</v>
      </c>
      <c r="C8" s="92"/>
      <c r="D8" s="92"/>
      <c r="E8" s="92"/>
      <c r="F8" s="92"/>
      <c r="G8" s="92"/>
      <c r="H8" s="92"/>
      <c r="I8" s="92"/>
      <c r="J8" s="93"/>
      <c r="K8" s="1"/>
      <c r="L8" s="1"/>
      <c r="M8" s="1"/>
      <c r="N8" s="1"/>
      <c r="O8" s="1"/>
      <c r="P8" s="1"/>
      <c r="Q8" s="1"/>
      <c r="R8" s="1"/>
      <c r="S8" s="1"/>
    </row>
    <row r="9" spans="1:19" ht="16.5" x14ac:dyDescent="0.3">
      <c r="A9" s="89"/>
      <c r="B9" s="89"/>
      <c r="C9" s="89"/>
      <c r="D9" s="89"/>
      <c r="E9" s="89"/>
      <c r="F9" s="89"/>
      <c r="G9" s="89"/>
      <c r="H9" s="89"/>
      <c r="I9" s="89"/>
      <c r="J9" s="89"/>
      <c r="K9" s="1"/>
      <c r="L9" s="1"/>
      <c r="M9" s="1"/>
      <c r="N9" s="1"/>
      <c r="O9" s="1"/>
      <c r="P9" s="1"/>
      <c r="Q9" s="1"/>
      <c r="R9" s="1"/>
      <c r="S9" s="1"/>
    </row>
    <row r="10" spans="1:19" ht="16.5" x14ac:dyDescent="0.3">
      <c r="A10" s="2" t="s">
        <v>4</v>
      </c>
      <c r="B10" s="91" t="s">
        <v>8</v>
      </c>
      <c r="C10" s="92"/>
      <c r="D10" s="92"/>
      <c r="E10" s="92"/>
      <c r="F10" s="92"/>
      <c r="G10" s="93"/>
      <c r="H10" s="1"/>
      <c r="I10" s="3" t="s">
        <v>9</v>
      </c>
      <c r="J10" s="3">
        <v>36145319</v>
      </c>
      <c r="K10" s="1"/>
      <c r="L10" s="1"/>
      <c r="M10" s="1"/>
      <c r="N10" s="1"/>
      <c r="O10" s="1"/>
      <c r="P10" s="1"/>
      <c r="Q10" s="1"/>
      <c r="R10" s="1"/>
      <c r="S10" s="1"/>
    </row>
    <row r="11" spans="1:19" ht="16.5" x14ac:dyDescent="0.3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1"/>
      <c r="L11" s="1"/>
      <c r="M11" s="1"/>
      <c r="N11" s="1"/>
      <c r="O11" s="1"/>
      <c r="P11" s="1"/>
      <c r="Q11" s="1"/>
      <c r="R11" s="1"/>
      <c r="S11" s="1"/>
    </row>
    <row r="12" spans="1:19" ht="16.5" x14ac:dyDescent="0.3">
      <c r="A12" s="2" t="s">
        <v>10</v>
      </c>
      <c r="B12" s="94"/>
      <c r="C12" s="94"/>
      <c r="D12" s="94"/>
      <c r="E12" s="94"/>
      <c r="F12" s="94"/>
      <c r="G12" s="94"/>
      <c r="H12" s="1"/>
      <c r="I12" s="3" t="s">
        <v>9</v>
      </c>
      <c r="J12" s="4"/>
      <c r="K12" s="1"/>
      <c r="L12" s="1"/>
      <c r="M12" s="1"/>
      <c r="N12" s="1"/>
      <c r="O12" s="1"/>
      <c r="P12" s="1"/>
      <c r="Q12" s="1"/>
      <c r="R12" s="1"/>
      <c r="S12" s="1"/>
    </row>
    <row r="13" spans="1:19" ht="16.5" x14ac:dyDescent="0.3">
      <c r="A13" s="5"/>
      <c r="B13" s="6"/>
      <c r="C13" s="6"/>
      <c r="D13" s="6"/>
      <c r="E13" s="6"/>
      <c r="F13" s="6"/>
      <c r="G13" s="6"/>
      <c r="H13" s="1"/>
      <c r="I13" s="3" t="s">
        <v>17</v>
      </c>
      <c r="J13" s="4"/>
      <c r="K13" s="1"/>
      <c r="L13" s="1"/>
      <c r="M13" s="1"/>
      <c r="N13" s="1"/>
      <c r="O13" s="1"/>
      <c r="P13" s="1"/>
      <c r="Q13" s="1"/>
      <c r="R13" s="1"/>
      <c r="S13" s="1"/>
    </row>
    <row r="14" spans="1:19" ht="16.5" x14ac:dyDescent="0.3">
      <c r="A14" s="5"/>
      <c r="B14" s="6"/>
      <c r="C14" s="6"/>
      <c r="D14" s="6"/>
      <c r="E14" s="6"/>
      <c r="F14" s="6"/>
      <c r="G14" s="6"/>
      <c r="H14" s="1"/>
      <c r="I14" s="3" t="s">
        <v>32</v>
      </c>
      <c r="J14" s="4"/>
      <c r="K14" s="1"/>
      <c r="L14" s="1"/>
      <c r="M14" s="1"/>
      <c r="N14" s="1"/>
      <c r="O14" s="1"/>
      <c r="P14" s="1"/>
      <c r="Q14" s="1"/>
      <c r="R14" s="1"/>
      <c r="S14" s="1"/>
    </row>
    <row r="15" spans="1:19" ht="16.5" x14ac:dyDescent="0.3">
      <c r="A15" s="95"/>
      <c r="B15" s="95"/>
      <c r="C15" s="95"/>
      <c r="D15" s="95"/>
      <c r="E15" s="95"/>
      <c r="F15" s="95"/>
      <c r="G15" s="95"/>
      <c r="H15" s="95"/>
      <c r="I15" s="95"/>
      <c r="J15" s="95"/>
      <c r="K15" s="1"/>
      <c r="L15" s="1"/>
      <c r="M15" s="1"/>
      <c r="N15" s="1"/>
      <c r="O15" s="1"/>
      <c r="P15" s="1"/>
      <c r="Q15" s="1"/>
      <c r="R15" s="1"/>
      <c r="S15" s="1"/>
    </row>
    <row r="16" spans="1:19" ht="17.25" x14ac:dyDescent="0.3">
      <c r="A16" s="107" t="s">
        <v>25</v>
      </c>
      <c r="B16" s="107"/>
      <c r="C16" s="107"/>
      <c r="D16" s="107"/>
      <c r="E16" s="107"/>
      <c r="F16" s="107"/>
      <c r="G16" s="107"/>
      <c r="H16" s="107"/>
      <c r="I16" s="105">
        <f>I18+I20+I22</f>
        <v>0</v>
      </c>
      <c r="J16" s="106"/>
      <c r="K16" s="1"/>
      <c r="L16" s="1"/>
      <c r="M16" s="1"/>
      <c r="N16" s="1"/>
      <c r="O16" s="1"/>
      <c r="P16" s="1"/>
      <c r="Q16" s="1"/>
      <c r="R16" s="1"/>
      <c r="S16" s="1"/>
    </row>
    <row r="17" spans="1:19" ht="8.25" customHeight="1" x14ac:dyDescent="0.3">
      <c r="A17" s="95"/>
      <c r="B17" s="95"/>
      <c r="C17" s="95"/>
      <c r="D17" s="95"/>
      <c r="E17" s="95"/>
      <c r="F17" s="95"/>
      <c r="G17" s="95"/>
      <c r="H17" s="95"/>
      <c r="I17" s="95"/>
      <c r="J17" s="95"/>
      <c r="K17" s="1"/>
      <c r="L17" s="1"/>
      <c r="M17" s="1"/>
      <c r="N17" s="1"/>
      <c r="O17" s="1"/>
      <c r="P17" s="1"/>
      <c r="Q17" s="1"/>
      <c r="R17" s="1"/>
      <c r="S17" s="1"/>
    </row>
    <row r="18" spans="1:19" ht="16.5" x14ac:dyDescent="0.3">
      <c r="A18" s="102" t="s">
        <v>26</v>
      </c>
      <c r="B18" s="102"/>
      <c r="C18" s="102"/>
      <c r="D18" s="102"/>
      <c r="E18" s="102"/>
      <c r="F18" s="102"/>
      <c r="G18" s="102"/>
      <c r="H18" s="102"/>
      <c r="I18" s="101">
        <f>I19</f>
        <v>0</v>
      </c>
      <c r="J18" s="101"/>
      <c r="K18" s="1"/>
      <c r="L18" s="1"/>
      <c r="M18" s="1"/>
      <c r="N18" s="1"/>
      <c r="O18" s="1"/>
      <c r="P18" s="1"/>
      <c r="Q18" s="1"/>
      <c r="R18" s="1"/>
      <c r="S18" s="1"/>
    </row>
    <row r="19" spans="1:19" ht="16.5" x14ac:dyDescent="0.3">
      <c r="A19" s="1"/>
      <c r="B19" s="108" t="s">
        <v>27</v>
      </c>
      <c r="C19" s="108"/>
      <c r="D19" s="108"/>
      <c r="E19" s="108"/>
      <c r="F19" s="108"/>
      <c r="G19" s="108"/>
      <c r="H19" s="108"/>
      <c r="I19" s="109"/>
      <c r="J19" s="109"/>
      <c r="K19" s="1"/>
      <c r="L19" s="1"/>
      <c r="M19" s="1"/>
      <c r="N19" s="1"/>
      <c r="O19" s="1"/>
      <c r="P19" s="1"/>
      <c r="Q19" s="1"/>
      <c r="R19" s="1"/>
      <c r="S19" s="1"/>
    </row>
    <row r="20" spans="1:19" ht="16.5" x14ac:dyDescent="0.3">
      <c r="A20" s="102" t="s">
        <v>28</v>
      </c>
      <c r="B20" s="102"/>
      <c r="C20" s="102"/>
      <c r="D20" s="102"/>
      <c r="E20" s="102"/>
      <c r="F20" s="102"/>
      <c r="G20" s="102"/>
      <c r="H20" s="102"/>
      <c r="I20" s="101">
        <f>I21</f>
        <v>0</v>
      </c>
      <c r="J20" s="101"/>
      <c r="K20" s="1"/>
      <c r="L20" s="1"/>
      <c r="M20" s="1"/>
      <c r="N20" s="1"/>
      <c r="O20" s="1"/>
      <c r="P20" s="1"/>
      <c r="Q20" s="1"/>
      <c r="R20" s="1"/>
      <c r="S20" s="1"/>
    </row>
    <row r="21" spans="1:19" ht="16.5" x14ac:dyDescent="0.3">
      <c r="A21" s="1"/>
      <c r="B21" s="108" t="s">
        <v>29</v>
      </c>
      <c r="C21" s="108"/>
      <c r="D21" s="108"/>
      <c r="E21" s="108"/>
      <c r="F21" s="108"/>
      <c r="G21" s="108"/>
      <c r="H21" s="108"/>
      <c r="I21" s="109"/>
      <c r="J21" s="109"/>
      <c r="K21" s="1"/>
      <c r="L21" s="1"/>
      <c r="M21" s="1"/>
      <c r="N21" s="1"/>
      <c r="O21" s="1"/>
      <c r="P21" s="1"/>
      <c r="Q21" s="1"/>
      <c r="R21" s="1"/>
      <c r="S21" s="1"/>
    </row>
    <row r="22" spans="1:19" ht="16.5" x14ac:dyDescent="0.3">
      <c r="A22" s="102" t="s">
        <v>30</v>
      </c>
      <c r="B22" s="102"/>
      <c r="C22" s="102"/>
      <c r="D22" s="102"/>
      <c r="E22" s="102"/>
      <c r="F22" s="102"/>
      <c r="G22" s="102"/>
      <c r="H22" s="102"/>
      <c r="I22" s="101">
        <f>I23</f>
        <v>0</v>
      </c>
      <c r="J22" s="101"/>
      <c r="K22" s="1"/>
      <c r="L22" s="1"/>
      <c r="M22" s="1"/>
      <c r="N22" s="1"/>
      <c r="O22" s="1"/>
      <c r="P22" s="1"/>
      <c r="Q22" s="1"/>
      <c r="R22" s="1"/>
      <c r="S22" s="1"/>
    </row>
    <row r="23" spans="1:19" ht="16.5" x14ac:dyDescent="0.3">
      <c r="A23" s="1"/>
      <c r="B23" s="103" t="s">
        <v>31</v>
      </c>
      <c r="C23" s="103"/>
      <c r="D23" s="103"/>
      <c r="E23" s="103"/>
      <c r="F23" s="103"/>
      <c r="G23" s="103"/>
      <c r="H23" s="103"/>
      <c r="I23" s="104"/>
      <c r="J23" s="104"/>
      <c r="K23" s="1"/>
      <c r="L23" s="1"/>
      <c r="M23" s="1"/>
      <c r="N23" s="1"/>
      <c r="O23" s="1"/>
      <c r="P23" s="1"/>
      <c r="Q23" s="1"/>
      <c r="R23" s="1"/>
      <c r="S23" s="1"/>
    </row>
    <row r="24" spans="1:19" ht="16.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ht="16.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16.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16.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6.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6.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16.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6.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6.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6.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6.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6.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</sheetData>
  <mergeCells count="26">
    <mergeCell ref="B8:J8"/>
    <mergeCell ref="A1:D1"/>
    <mergeCell ref="B3:J3"/>
    <mergeCell ref="A4:J4"/>
    <mergeCell ref="B5:J5"/>
    <mergeCell ref="A6:J7"/>
    <mergeCell ref="A9:J9"/>
    <mergeCell ref="B10:G10"/>
    <mergeCell ref="A11:J11"/>
    <mergeCell ref="B12:G12"/>
    <mergeCell ref="A18:H18"/>
    <mergeCell ref="I18:J18"/>
    <mergeCell ref="A15:J15"/>
    <mergeCell ref="I22:J22"/>
    <mergeCell ref="A22:H22"/>
    <mergeCell ref="B23:H23"/>
    <mergeCell ref="I23:J23"/>
    <mergeCell ref="I16:J16"/>
    <mergeCell ref="A16:H16"/>
    <mergeCell ref="A17:J17"/>
    <mergeCell ref="B19:H19"/>
    <mergeCell ref="I19:J19"/>
    <mergeCell ref="A20:H20"/>
    <mergeCell ref="I20:J20"/>
    <mergeCell ref="B21:H21"/>
    <mergeCell ref="I21:J2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5"/>
  <sheetViews>
    <sheetView showGridLines="0" tabSelected="1" view="pageLayout" topLeftCell="A25" zoomScaleNormal="90" workbookViewId="0">
      <selection activeCell="C4" sqref="C4"/>
    </sheetView>
  </sheetViews>
  <sheetFormatPr defaultColWidth="9" defaultRowHeight="12" customHeight="1" x14ac:dyDescent="0.25"/>
  <cols>
    <col min="1" max="1" width="6.7109375" style="13" customWidth="1"/>
    <col min="2" max="2" width="11.85546875" style="12" customWidth="1"/>
    <col min="3" max="3" width="58.140625" style="12" customWidth="1"/>
    <col min="4" max="4" width="4.7109375" style="12" customWidth="1"/>
    <col min="5" max="5" width="9.7109375" style="10" customWidth="1"/>
    <col min="6" max="6" width="9.85546875" style="11" customWidth="1"/>
    <col min="7" max="7" width="16.42578125" style="11" customWidth="1"/>
    <col min="8" max="16384" width="9" style="9"/>
  </cols>
  <sheetData>
    <row r="1" spans="1:19" s="17" customFormat="1" ht="26.25" customHeight="1" x14ac:dyDescent="0.25">
      <c r="A1" s="111" t="s">
        <v>33</v>
      </c>
      <c r="B1" s="111"/>
      <c r="C1" s="111"/>
      <c r="D1" s="111"/>
      <c r="E1" s="15"/>
      <c r="F1" s="16"/>
      <c r="G1" s="16"/>
    </row>
    <row r="2" spans="1:19" ht="12" customHeight="1" x14ac:dyDescent="0.3">
      <c r="B2" s="18"/>
      <c r="C2" s="18"/>
      <c r="D2" s="18"/>
      <c r="E2" s="18"/>
      <c r="F2" s="18"/>
      <c r="G2" s="18"/>
    </row>
    <row r="3" spans="1:19" customFormat="1" ht="16.5" x14ac:dyDescent="0.3">
      <c r="A3" s="86" t="s">
        <v>1</v>
      </c>
      <c r="B3" s="88"/>
      <c r="C3" s="96" t="s">
        <v>5</v>
      </c>
      <c r="D3" s="97"/>
      <c r="E3" s="97"/>
      <c r="F3" s="97"/>
      <c r="G3" s="98"/>
      <c r="H3" s="18"/>
      <c r="I3" s="18"/>
      <c r="J3" s="18"/>
      <c r="K3" s="1"/>
      <c r="L3" s="1"/>
      <c r="M3" s="1"/>
      <c r="N3" s="1"/>
      <c r="O3" s="1"/>
    </row>
    <row r="4" spans="1:19" ht="12" customHeight="1" x14ac:dyDescent="0.25">
      <c r="A4" s="23"/>
      <c r="B4" s="24"/>
      <c r="C4" s="24"/>
      <c r="D4" s="24"/>
      <c r="E4" s="25"/>
      <c r="F4" s="26"/>
      <c r="G4" s="26"/>
    </row>
    <row r="5" spans="1:19" customFormat="1" ht="16.5" x14ac:dyDescent="0.3">
      <c r="A5" s="86" t="s">
        <v>2</v>
      </c>
      <c r="B5" s="88"/>
      <c r="C5" s="91" t="s">
        <v>6</v>
      </c>
      <c r="D5" s="92"/>
      <c r="E5" s="92"/>
      <c r="F5" s="92"/>
      <c r="G5" s="93"/>
      <c r="H5" s="19"/>
      <c r="I5" s="19"/>
      <c r="J5" s="19"/>
      <c r="K5" s="1"/>
      <c r="L5" s="1"/>
      <c r="M5" s="1"/>
      <c r="N5" s="1"/>
      <c r="O5" s="1"/>
      <c r="P5" s="1"/>
      <c r="Q5" s="1"/>
      <c r="R5" s="1"/>
      <c r="S5" s="1"/>
    </row>
    <row r="6" spans="1:19" ht="12" customHeight="1" x14ac:dyDescent="0.25">
      <c r="A6" s="27"/>
      <c r="B6" s="28"/>
      <c r="C6" s="28"/>
      <c r="D6" s="28"/>
      <c r="E6" s="29"/>
      <c r="F6" s="30"/>
      <c r="G6" s="30"/>
    </row>
    <row r="7" spans="1:19" customFormat="1" ht="17.25" customHeight="1" x14ac:dyDescent="0.3">
      <c r="A7" s="86" t="s">
        <v>3</v>
      </c>
      <c r="B7" s="88"/>
      <c r="C7" s="91" t="s">
        <v>7</v>
      </c>
      <c r="D7" s="92"/>
      <c r="E7" s="92"/>
      <c r="F7" s="92"/>
      <c r="G7" s="93"/>
      <c r="H7" s="19"/>
      <c r="I7" s="19"/>
      <c r="J7" s="19"/>
      <c r="K7" s="1"/>
      <c r="L7" s="1"/>
      <c r="M7" s="1"/>
      <c r="N7" s="1"/>
      <c r="O7" s="1"/>
      <c r="P7" s="1"/>
      <c r="Q7" s="1"/>
      <c r="R7" s="1"/>
      <c r="S7" s="1"/>
    </row>
    <row r="8" spans="1:19" ht="12" customHeight="1" x14ac:dyDescent="0.25">
      <c r="A8" s="27"/>
      <c r="B8" s="28"/>
      <c r="C8" s="28"/>
      <c r="D8" s="28"/>
      <c r="E8" s="29"/>
      <c r="F8" s="30"/>
      <c r="G8" s="30"/>
    </row>
    <row r="9" spans="1:19" ht="19.5" customHeight="1" x14ac:dyDescent="0.3">
      <c r="A9" s="113" t="s">
        <v>4</v>
      </c>
      <c r="B9" s="114"/>
      <c r="C9" s="20" t="s">
        <v>127</v>
      </c>
      <c r="D9" s="19"/>
      <c r="E9" s="19"/>
      <c r="F9" s="64" t="s">
        <v>9</v>
      </c>
      <c r="G9" s="64">
        <v>36145319</v>
      </c>
      <c r="H9" s="1"/>
    </row>
    <row r="10" spans="1:19" ht="12" customHeight="1" x14ac:dyDescent="0.25">
      <c r="A10" s="27"/>
      <c r="B10" s="28"/>
      <c r="C10" s="28"/>
      <c r="D10" s="28"/>
      <c r="E10" s="29"/>
      <c r="F10" s="30"/>
      <c r="G10" s="30"/>
    </row>
    <row r="11" spans="1:19" ht="18.75" customHeight="1" x14ac:dyDescent="0.3">
      <c r="A11" s="113" t="s">
        <v>10</v>
      </c>
      <c r="B11" s="114"/>
      <c r="C11" s="22"/>
      <c r="D11" s="21"/>
      <c r="E11" s="21"/>
      <c r="F11" s="3" t="s">
        <v>9</v>
      </c>
      <c r="G11" s="4"/>
    </row>
    <row r="12" spans="1:19" ht="20.25" customHeight="1" x14ac:dyDescent="0.3">
      <c r="A12" s="27"/>
      <c r="B12" s="28"/>
      <c r="C12" s="28"/>
      <c r="D12" s="28"/>
      <c r="E12" s="29"/>
      <c r="F12" s="3" t="s">
        <v>17</v>
      </c>
      <c r="G12" s="4"/>
    </row>
    <row r="13" spans="1:19" ht="20.25" customHeight="1" x14ac:dyDescent="0.3">
      <c r="A13" s="27"/>
      <c r="B13" s="28"/>
      <c r="C13" s="28"/>
      <c r="D13" s="28"/>
      <c r="E13" s="29"/>
      <c r="F13" s="3" t="s">
        <v>32</v>
      </c>
      <c r="G13" s="4"/>
    </row>
    <row r="14" spans="1:19" ht="18" customHeight="1" x14ac:dyDescent="0.25">
      <c r="A14" s="112"/>
      <c r="B14" s="112"/>
      <c r="C14" s="112"/>
      <c r="D14" s="112"/>
      <c r="E14" s="112"/>
      <c r="F14" s="112"/>
      <c r="G14" s="112"/>
    </row>
    <row r="15" spans="1:19" ht="12" customHeight="1" x14ac:dyDescent="0.25">
      <c r="A15" s="27"/>
      <c r="B15" s="28"/>
      <c r="C15" s="28"/>
      <c r="D15" s="28"/>
      <c r="E15" s="29"/>
      <c r="F15" s="30"/>
      <c r="G15" s="30"/>
    </row>
    <row r="16" spans="1:19" s="14" customFormat="1" ht="29.25" customHeight="1" x14ac:dyDescent="0.25">
      <c r="A16" s="35" t="s">
        <v>34</v>
      </c>
      <c r="B16" s="35" t="s">
        <v>35</v>
      </c>
      <c r="C16" s="35" t="s">
        <v>36</v>
      </c>
      <c r="D16" s="35" t="s">
        <v>37</v>
      </c>
      <c r="E16" s="35" t="s">
        <v>38</v>
      </c>
      <c r="F16" s="35" t="s">
        <v>39</v>
      </c>
      <c r="G16" s="35" t="s">
        <v>40</v>
      </c>
    </row>
    <row r="17" spans="1:7" s="14" customFormat="1" ht="12.75" hidden="1" customHeight="1" x14ac:dyDescent="0.25">
      <c r="A17" s="35" t="s">
        <v>41</v>
      </c>
      <c r="B17" s="35" t="s">
        <v>42</v>
      </c>
      <c r="C17" s="35" t="s">
        <v>43</v>
      </c>
      <c r="D17" s="35" t="s">
        <v>44</v>
      </c>
      <c r="E17" s="35" t="s">
        <v>45</v>
      </c>
      <c r="F17" s="35" t="s">
        <v>46</v>
      </c>
      <c r="G17" s="35" t="s">
        <v>47</v>
      </c>
    </row>
    <row r="18" spans="1:7" s="14" customFormat="1" ht="4.5" customHeight="1" x14ac:dyDescent="0.2">
      <c r="A18" s="36"/>
      <c r="B18" s="36"/>
      <c r="C18" s="36"/>
      <c r="D18" s="36"/>
      <c r="E18" s="36"/>
      <c r="F18" s="36"/>
      <c r="G18" s="36"/>
    </row>
    <row r="19" spans="1:7" s="14" customFormat="1" ht="15.75" x14ac:dyDescent="0.25">
      <c r="A19" s="31"/>
      <c r="B19" s="75" t="s">
        <v>48</v>
      </c>
      <c r="C19" s="75" t="s">
        <v>49</v>
      </c>
      <c r="D19" s="32"/>
      <c r="E19" s="33"/>
      <c r="F19" s="34"/>
      <c r="G19" s="34"/>
    </row>
    <row r="20" spans="1:7" s="14" customFormat="1" ht="15.75" x14ac:dyDescent="0.25">
      <c r="A20" s="31"/>
      <c r="B20" s="75">
        <v>9</v>
      </c>
      <c r="C20" s="75" t="s">
        <v>50</v>
      </c>
      <c r="D20" s="32"/>
      <c r="E20" s="33"/>
      <c r="F20" s="34"/>
      <c r="G20" s="34"/>
    </row>
    <row r="21" spans="1:7" s="14" customFormat="1" ht="24" customHeight="1" x14ac:dyDescent="0.25">
      <c r="A21" s="70" t="s">
        <v>51</v>
      </c>
      <c r="B21" s="38" t="s">
        <v>52</v>
      </c>
      <c r="C21" s="38" t="s">
        <v>53</v>
      </c>
      <c r="D21" s="37" t="s">
        <v>54</v>
      </c>
      <c r="E21" s="39">
        <v>595</v>
      </c>
      <c r="F21" s="40"/>
      <c r="G21" s="41">
        <f>E21*F21</f>
        <v>0</v>
      </c>
    </row>
    <row r="22" spans="1:7" s="14" customFormat="1" ht="24" customHeight="1" x14ac:dyDescent="0.25">
      <c r="A22" s="70" t="s">
        <v>51</v>
      </c>
      <c r="B22" s="38" t="s">
        <v>55</v>
      </c>
      <c r="C22" s="38" t="s">
        <v>56</v>
      </c>
      <c r="D22" s="37" t="s">
        <v>54</v>
      </c>
      <c r="E22" s="39">
        <v>595</v>
      </c>
      <c r="F22" s="40"/>
      <c r="G22" s="41">
        <f>E22*F22</f>
        <v>0</v>
      </c>
    </row>
    <row r="23" spans="1:7" s="14" customFormat="1" ht="24" customHeight="1" x14ac:dyDescent="0.25">
      <c r="A23" s="70" t="s">
        <v>51</v>
      </c>
      <c r="B23" s="38" t="s">
        <v>57</v>
      </c>
      <c r="C23" s="38" t="s">
        <v>58</v>
      </c>
      <c r="D23" s="37" t="s">
        <v>54</v>
      </c>
      <c r="E23" s="39">
        <v>595</v>
      </c>
      <c r="F23" s="40"/>
      <c r="G23" s="41">
        <f>E23*F23</f>
        <v>0</v>
      </c>
    </row>
    <row r="24" spans="1:7" s="14" customFormat="1" ht="24" customHeight="1" x14ac:dyDescent="0.25">
      <c r="A24" s="70" t="s">
        <v>51</v>
      </c>
      <c r="B24" s="38" t="s">
        <v>59</v>
      </c>
      <c r="C24" s="38" t="s">
        <v>60</v>
      </c>
      <c r="D24" s="37" t="s">
        <v>61</v>
      </c>
      <c r="E24" s="39">
        <v>40</v>
      </c>
      <c r="F24" s="40"/>
      <c r="G24" s="41">
        <f>E24*F24</f>
        <v>0</v>
      </c>
    </row>
    <row r="25" spans="1:7" s="14" customFormat="1" ht="30.75" customHeight="1" x14ac:dyDescent="0.25">
      <c r="A25" s="71"/>
      <c r="B25" s="75" t="s">
        <v>62</v>
      </c>
      <c r="C25" s="75" t="s">
        <v>63</v>
      </c>
      <c r="D25" s="32"/>
      <c r="E25" s="33"/>
      <c r="F25" s="34"/>
      <c r="G25" s="34"/>
    </row>
    <row r="26" spans="1:7" s="14" customFormat="1" ht="15.75" x14ac:dyDescent="0.25">
      <c r="A26" s="71"/>
      <c r="B26" s="75">
        <v>764</v>
      </c>
      <c r="C26" s="75" t="s">
        <v>65</v>
      </c>
      <c r="D26" s="32"/>
      <c r="E26" s="33"/>
      <c r="F26" s="34"/>
      <c r="G26" s="34"/>
    </row>
    <row r="27" spans="1:7" s="14" customFormat="1" ht="24" customHeight="1" x14ac:dyDescent="0.25">
      <c r="A27" s="70" t="s">
        <v>64</v>
      </c>
      <c r="B27" s="38" t="s">
        <v>66</v>
      </c>
      <c r="C27" s="38" t="s">
        <v>67</v>
      </c>
      <c r="D27" s="37" t="s">
        <v>68</v>
      </c>
      <c r="E27" s="39">
        <v>172</v>
      </c>
      <c r="F27" s="40"/>
      <c r="G27" s="41">
        <f>E27*F27</f>
        <v>0</v>
      </c>
    </row>
    <row r="28" spans="1:7" s="14" customFormat="1" ht="24" customHeight="1" x14ac:dyDescent="0.2">
      <c r="A28" s="72" t="s">
        <v>69</v>
      </c>
      <c r="B28" s="43" t="s">
        <v>70</v>
      </c>
      <c r="C28" s="43" t="s">
        <v>71</v>
      </c>
      <c r="D28" s="42" t="s">
        <v>72</v>
      </c>
      <c r="E28" s="44">
        <v>4</v>
      </c>
      <c r="F28" s="45"/>
      <c r="G28" s="41">
        <f>E28*F28</f>
        <v>0</v>
      </c>
    </row>
    <row r="29" spans="1:7" s="14" customFormat="1" ht="48" customHeight="1" x14ac:dyDescent="0.25">
      <c r="A29" s="73"/>
      <c r="B29" s="47"/>
      <c r="C29" s="47" t="s">
        <v>73</v>
      </c>
      <c r="D29" s="47"/>
      <c r="E29" s="48"/>
      <c r="F29" s="49"/>
      <c r="G29" s="49"/>
    </row>
    <row r="30" spans="1:7" s="14" customFormat="1" ht="24" customHeight="1" x14ac:dyDescent="0.2">
      <c r="A30" s="72" t="s">
        <v>69</v>
      </c>
      <c r="B30" s="43" t="s">
        <v>74</v>
      </c>
      <c r="C30" s="43" t="s">
        <v>75</v>
      </c>
      <c r="D30" s="42" t="s">
        <v>72</v>
      </c>
      <c r="E30" s="44">
        <v>2</v>
      </c>
      <c r="F30" s="45"/>
      <c r="G30" s="41">
        <f>E30*F30</f>
        <v>0</v>
      </c>
    </row>
    <row r="31" spans="1:7" s="14" customFormat="1" ht="48" customHeight="1" x14ac:dyDescent="0.25">
      <c r="A31" s="73"/>
      <c r="B31" s="47"/>
      <c r="C31" s="47" t="s">
        <v>73</v>
      </c>
      <c r="D31" s="46"/>
      <c r="E31" s="48"/>
      <c r="F31" s="49"/>
      <c r="G31" s="49"/>
    </row>
    <row r="32" spans="1:7" s="14" customFormat="1" ht="13.5" customHeight="1" x14ac:dyDescent="0.2">
      <c r="A32" s="72" t="s">
        <v>69</v>
      </c>
      <c r="B32" s="43" t="s">
        <v>76</v>
      </c>
      <c r="C32" s="43" t="s">
        <v>77</v>
      </c>
      <c r="D32" s="42" t="s">
        <v>72</v>
      </c>
      <c r="E32" s="44">
        <v>10</v>
      </c>
      <c r="F32" s="45"/>
      <c r="G32" s="41">
        <f>E32*F32</f>
        <v>0</v>
      </c>
    </row>
    <row r="33" spans="1:7" s="14" customFormat="1" ht="48" customHeight="1" x14ac:dyDescent="0.25">
      <c r="A33" s="73"/>
      <c r="B33" s="47"/>
      <c r="C33" s="47" t="s">
        <v>73</v>
      </c>
      <c r="D33" s="46"/>
      <c r="E33" s="48"/>
      <c r="F33" s="49"/>
      <c r="G33" s="49"/>
    </row>
    <row r="34" spans="1:7" s="14" customFormat="1" ht="24" customHeight="1" x14ac:dyDescent="0.2">
      <c r="A34" s="72" t="s">
        <v>69</v>
      </c>
      <c r="B34" s="43" t="s">
        <v>78</v>
      </c>
      <c r="C34" s="43" t="s">
        <v>79</v>
      </c>
      <c r="D34" s="42" t="s">
        <v>68</v>
      </c>
      <c r="E34" s="44">
        <v>172</v>
      </c>
      <c r="F34" s="45"/>
      <c r="G34" s="41">
        <f>E34*F34</f>
        <v>0</v>
      </c>
    </row>
    <row r="35" spans="1:7" s="14" customFormat="1" ht="48" customHeight="1" x14ac:dyDescent="0.25">
      <c r="A35" s="73"/>
      <c r="B35" s="47"/>
      <c r="C35" s="47" t="s">
        <v>73</v>
      </c>
      <c r="D35" s="46"/>
      <c r="E35" s="48"/>
      <c r="F35" s="49"/>
      <c r="G35" s="49"/>
    </row>
    <row r="36" spans="1:7" s="14" customFormat="1" ht="24" customHeight="1" x14ac:dyDescent="0.2">
      <c r="A36" s="72" t="s">
        <v>69</v>
      </c>
      <c r="B36" s="43" t="s">
        <v>80</v>
      </c>
      <c r="C36" s="43" t="s">
        <v>81</v>
      </c>
      <c r="D36" s="42" t="s">
        <v>72</v>
      </c>
      <c r="E36" s="44">
        <v>20</v>
      </c>
      <c r="F36" s="45"/>
      <c r="G36" s="41">
        <f>E36*F36</f>
        <v>0</v>
      </c>
    </row>
    <row r="37" spans="1:7" s="14" customFormat="1" ht="48" customHeight="1" x14ac:dyDescent="0.25">
      <c r="A37" s="73"/>
      <c r="B37" s="47"/>
      <c r="C37" s="47" t="s">
        <v>73</v>
      </c>
      <c r="D37" s="46"/>
      <c r="E37" s="48"/>
      <c r="F37" s="49"/>
      <c r="G37" s="49"/>
    </row>
    <row r="38" spans="1:7" s="14" customFormat="1" ht="24" customHeight="1" x14ac:dyDescent="0.25">
      <c r="A38" s="70" t="s">
        <v>64</v>
      </c>
      <c r="B38" s="38" t="s">
        <v>82</v>
      </c>
      <c r="C38" s="38" t="s">
        <v>83</v>
      </c>
      <c r="D38" s="37" t="s">
        <v>68</v>
      </c>
      <c r="E38" s="39">
        <v>160</v>
      </c>
      <c r="F38" s="40"/>
      <c r="G38" s="41">
        <f t="shared" ref="G38:G48" si="0">E38*F38</f>
        <v>0</v>
      </c>
    </row>
    <row r="39" spans="1:7" s="14" customFormat="1" ht="24" customHeight="1" x14ac:dyDescent="0.25">
      <c r="A39" s="70" t="s">
        <v>64</v>
      </c>
      <c r="B39" s="38" t="s">
        <v>84</v>
      </c>
      <c r="C39" s="38" t="s">
        <v>85</v>
      </c>
      <c r="D39" s="37" t="s">
        <v>68</v>
      </c>
      <c r="E39" s="39">
        <v>96</v>
      </c>
      <c r="F39" s="40"/>
      <c r="G39" s="41">
        <f t="shared" si="0"/>
        <v>0</v>
      </c>
    </row>
    <row r="40" spans="1:7" s="14" customFormat="1" ht="24" customHeight="1" x14ac:dyDescent="0.2">
      <c r="A40" s="72" t="s">
        <v>69</v>
      </c>
      <c r="B40" s="43" t="s">
        <v>86</v>
      </c>
      <c r="C40" s="43" t="s">
        <v>87</v>
      </c>
      <c r="D40" s="42" t="s">
        <v>68</v>
      </c>
      <c r="E40" s="44">
        <v>105.6</v>
      </c>
      <c r="F40" s="45"/>
      <c r="G40" s="41">
        <f t="shared" si="0"/>
        <v>0</v>
      </c>
    </row>
    <row r="41" spans="1:7" s="14" customFormat="1" ht="24" customHeight="1" x14ac:dyDescent="0.2">
      <c r="A41" s="72" t="s">
        <v>69</v>
      </c>
      <c r="B41" s="43" t="s">
        <v>88</v>
      </c>
      <c r="C41" s="43" t="s">
        <v>89</v>
      </c>
      <c r="D41" s="42" t="s">
        <v>72</v>
      </c>
      <c r="E41" s="44">
        <v>10</v>
      </c>
      <c r="F41" s="45"/>
      <c r="G41" s="41">
        <f t="shared" si="0"/>
        <v>0</v>
      </c>
    </row>
    <row r="42" spans="1:7" s="14" customFormat="1" ht="24" customHeight="1" x14ac:dyDescent="0.2">
      <c r="A42" s="72" t="s">
        <v>69</v>
      </c>
      <c r="B42" s="43" t="s">
        <v>90</v>
      </c>
      <c r="C42" s="43" t="s">
        <v>91</v>
      </c>
      <c r="D42" s="42" t="s">
        <v>72</v>
      </c>
      <c r="E42" s="44">
        <v>10</v>
      </c>
      <c r="F42" s="45"/>
      <c r="G42" s="41">
        <f t="shared" si="0"/>
        <v>0</v>
      </c>
    </row>
    <row r="43" spans="1:7" s="14" customFormat="1" ht="24" customHeight="1" x14ac:dyDescent="0.2">
      <c r="A43" s="72" t="s">
        <v>69</v>
      </c>
      <c r="B43" s="43" t="s">
        <v>92</v>
      </c>
      <c r="C43" s="43" t="s">
        <v>93</v>
      </c>
      <c r="D43" s="42" t="s">
        <v>72</v>
      </c>
      <c r="E43" s="44">
        <v>20</v>
      </c>
      <c r="F43" s="45"/>
      <c r="G43" s="41">
        <f t="shared" si="0"/>
        <v>0</v>
      </c>
    </row>
    <row r="44" spans="1:7" s="14" customFormat="1" ht="24" customHeight="1" x14ac:dyDescent="0.2">
      <c r="A44" s="72" t="s">
        <v>69</v>
      </c>
      <c r="B44" s="43" t="s">
        <v>94</v>
      </c>
      <c r="C44" s="43" t="s">
        <v>95</v>
      </c>
      <c r="D44" s="42" t="s">
        <v>72</v>
      </c>
      <c r="E44" s="44">
        <v>10</v>
      </c>
      <c r="F44" s="45"/>
      <c r="G44" s="41">
        <f t="shared" si="0"/>
        <v>0</v>
      </c>
    </row>
    <row r="45" spans="1:7" s="14" customFormat="1" ht="24" customHeight="1" x14ac:dyDescent="0.2">
      <c r="A45" s="72" t="s">
        <v>69</v>
      </c>
      <c r="B45" s="43" t="s">
        <v>96</v>
      </c>
      <c r="C45" s="43" t="s">
        <v>97</v>
      </c>
      <c r="D45" s="42" t="s">
        <v>72</v>
      </c>
      <c r="E45" s="44">
        <v>60</v>
      </c>
      <c r="F45" s="45"/>
      <c r="G45" s="41">
        <f t="shared" si="0"/>
        <v>0</v>
      </c>
    </row>
    <row r="46" spans="1:7" s="14" customFormat="1" ht="24" customHeight="1" x14ac:dyDescent="0.25">
      <c r="A46" s="70" t="s">
        <v>64</v>
      </c>
      <c r="B46" s="38" t="s">
        <v>98</v>
      </c>
      <c r="C46" s="38" t="s">
        <v>99</v>
      </c>
      <c r="D46" s="37" t="s">
        <v>68</v>
      </c>
      <c r="E46" s="39">
        <v>90</v>
      </c>
      <c r="F46" s="40"/>
      <c r="G46" s="41">
        <f t="shared" si="0"/>
        <v>0</v>
      </c>
    </row>
    <row r="47" spans="1:7" s="14" customFormat="1" ht="13.5" customHeight="1" x14ac:dyDescent="0.25">
      <c r="A47" s="70" t="s">
        <v>100</v>
      </c>
      <c r="B47" s="38" t="s">
        <v>101</v>
      </c>
      <c r="C47" s="38" t="s">
        <v>102</v>
      </c>
      <c r="D47" s="37" t="s">
        <v>103</v>
      </c>
      <c r="E47" s="39">
        <v>1</v>
      </c>
      <c r="F47" s="40"/>
      <c r="G47" s="41">
        <f t="shared" si="0"/>
        <v>0</v>
      </c>
    </row>
    <row r="48" spans="1:7" s="14" customFormat="1" ht="13.5" customHeight="1" x14ac:dyDescent="0.25">
      <c r="A48" s="70" t="s">
        <v>64</v>
      </c>
      <c r="B48" s="38" t="s">
        <v>104</v>
      </c>
      <c r="C48" s="38" t="s">
        <v>105</v>
      </c>
      <c r="D48" s="37" t="s">
        <v>106</v>
      </c>
      <c r="E48" s="39">
        <v>1</v>
      </c>
      <c r="F48" s="40"/>
      <c r="G48" s="41">
        <f t="shared" si="0"/>
        <v>0</v>
      </c>
    </row>
    <row r="49" spans="1:7" s="14" customFormat="1" ht="13.5" customHeight="1" x14ac:dyDescent="0.25">
      <c r="A49" s="74"/>
      <c r="B49" s="51"/>
      <c r="C49" s="51"/>
      <c r="D49" s="50"/>
      <c r="E49" s="52"/>
      <c r="F49" s="53"/>
      <c r="G49" s="54">
        <f>SUM(G21:G48)</f>
        <v>0</v>
      </c>
    </row>
    <row r="50" spans="1:7" s="14" customFormat="1" ht="24.75" customHeight="1" x14ac:dyDescent="0.25">
      <c r="A50" s="71"/>
      <c r="B50" s="75" t="s">
        <v>107</v>
      </c>
      <c r="C50" s="75" t="s">
        <v>108</v>
      </c>
      <c r="D50" s="31"/>
      <c r="E50" s="33"/>
      <c r="F50" s="34"/>
      <c r="G50" s="34"/>
    </row>
    <row r="51" spans="1:7" s="14" customFormat="1" ht="15.75" x14ac:dyDescent="0.25">
      <c r="A51" s="71"/>
      <c r="B51" s="75" t="s">
        <v>109</v>
      </c>
      <c r="C51" s="75" t="s">
        <v>110</v>
      </c>
      <c r="D51" s="31"/>
      <c r="E51" s="33"/>
      <c r="F51" s="34"/>
      <c r="G51" s="34"/>
    </row>
    <row r="52" spans="1:7" s="14" customFormat="1" ht="24" customHeight="1" x14ac:dyDescent="0.25">
      <c r="A52" s="70" t="s">
        <v>111</v>
      </c>
      <c r="B52" s="38" t="s">
        <v>112</v>
      </c>
      <c r="C52" s="38" t="s">
        <v>113</v>
      </c>
      <c r="D52" s="37" t="s">
        <v>68</v>
      </c>
      <c r="E52" s="39">
        <v>95</v>
      </c>
      <c r="F52" s="40"/>
      <c r="G52" s="41">
        <f t="shared" ref="G52:G57" si="1">E52*F52</f>
        <v>0</v>
      </c>
    </row>
    <row r="53" spans="1:7" s="14" customFormat="1" ht="13.5" customHeight="1" x14ac:dyDescent="0.2">
      <c r="A53" s="72" t="s">
        <v>114</v>
      </c>
      <c r="B53" s="43" t="s">
        <v>115</v>
      </c>
      <c r="C53" s="43" t="s">
        <v>116</v>
      </c>
      <c r="D53" s="42" t="s">
        <v>68</v>
      </c>
      <c r="E53" s="44">
        <v>95</v>
      </c>
      <c r="F53" s="45"/>
      <c r="G53" s="41">
        <f t="shared" si="1"/>
        <v>0</v>
      </c>
    </row>
    <row r="54" spans="1:7" s="14" customFormat="1" ht="24" customHeight="1" x14ac:dyDescent="0.25">
      <c r="A54" s="70" t="s">
        <v>111</v>
      </c>
      <c r="B54" s="38" t="s">
        <v>117</v>
      </c>
      <c r="C54" s="38" t="s">
        <v>118</v>
      </c>
      <c r="D54" s="37" t="s">
        <v>68</v>
      </c>
      <c r="E54" s="39">
        <v>50</v>
      </c>
      <c r="F54" s="40"/>
      <c r="G54" s="41">
        <f t="shared" si="1"/>
        <v>0</v>
      </c>
    </row>
    <row r="55" spans="1:7" s="14" customFormat="1" ht="13.5" customHeight="1" x14ac:dyDescent="0.2">
      <c r="A55" s="72" t="s">
        <v>114</v>
      </c>
      <c r="B55" s="43" t="s">
        <v>119</v>
      </c>
      <c r="C55" s="43" t="s">
        <v>120</v>
      </c>
      <c r="D55" s="42" t="s">
        <v>68</v>
      </c>
      <c r="E55" s="44">
        <v>50</v>
      </c>
      <c r="F55" s="45"/>
      <c r="G55" s="41">
        <f t="shared" si="1"/>
        <v>0</v>
      </c>
    </row>
    <row r="56" spans="1:7" s="14" customFormat="1" ht="13.5" customHeight="1" x14ac:dyDescent="0.2">
      <c r="A56" s="72" t="s">
        <v>114</v>
      </c>
      <c r="B56" s="43" t="s">
        <v>121</v>
      </c>
      <c r="C56" s="43" t="s">
        <v>122</v>
      </c>
      <c r="D56" s="42" t="s">
        <v>123</v>
      </c>
      <c r="E56" s="44">
        <v>50</v>
      </c>
      <c r="F56" s="45"/>
      <c r="G56" s="41">
        <f t="shared" si="1"/>
        <v>0</v>
      </c>
    </row>
    <row r="57" spans="1:7" s="14" customFormat="1" ht="13.5" customHeight="1" x14ac:dyDescent="0.2">
      <c r="A57" s="72" t="s">
        <v>114</v>
      </c>
      <c r="B57" s="43" t="s">
        <v>124</v>
      </c>
      <c r="C57" s="43" t="s">
        <v>125</v>
      </c>
      <c r="D57" s="42" t="s">
        <v>72</v>
      </c>
      <c r="E57" s="44">
        <v>50</v>
      </c>
      <c r="F57" s="45"/>
      <c r="G57" s="41">
        <f t="shared" si="1"/>
        <v>0</v>
      </c>
    </row>
    <row r="58" spans="1:7" s="14" customFormat="1" ht="12.75" x14ac:dyDescent="0.2">
      <c r="A58" s="55"/>
      <c r="B58" s="56"/>
      <c r="C58" s="57"/>
      <c r="D58" s="56"/>
      <c r="E58" s="58"/>
      <c r="F58" s="59"/>
      <c r="G58" s="59">
        <f>SUM(G52:G57)</f>
        <v>0</v>
      </c>
    </row>
    <row r="59" spans="1:7" ht="15.75" x14ac:dyDescent="0.25">
      <c r="A59" s="60"/>
      <c r="B59" s="61"/>
      <c r="C59" s="65" t="s">
        <v>126</v>
      </c>
      <c r="D59" s="66"/>
      <c r="E59" s="67"/>
      <c r="F59" s="68"/>
      <c r="G59" s="69">
        <f>G49+G58</f>
        <v>0</v>
      </c>
    </row>
    <row r="60" spans="1:7" ht="12.75" x14ac:dyDescent="0.25">
      <c r="A60" s="60"/>
      <c r="B60" s="61"/>
      <c r="C60" s="61"/>
      <c r="D60" s="61"/>
      <c r="E60" s="62"/>
      <c r="F60" s="63"/>
      <c r="G60" s="63"/>
    </row>
    <row r="61" spans="1:7" ht="12" customHeight="1" x14ac:dyDescent="0.25">
      <c r="A61" s="60"/>
      <c r="B61" s="61"/>
      <c r="C61" s="61"/>
      <c r="D61" s="61"/>
      <c r="E61" s="62"/>
      <c r="F61" s="63"/>
      <c r="G61" s="63"/>
    </row>
    <row r="62" spans="1:7" ht="12" customHeight="1" x14ac:dyDescent="0.25">
      <c r="A62" s="27"/>
      <c r="B62" s="28"/>
      <c r="C62" s="28"/>
      <c r="D62" s="28"/>
      <c r="E62" s="29"/>
      <c r="F62" s="30"/>
      <c r="G62" s="30"/>
    </row>
    <row r="63" spans="1:7" ht="12" customHeight="1" x14ac:dyDescent="0.25">
      <c r="A63" s="27"/>
      <c r="B63" s="28"/>
      <c r="C63" s="28"/>
      <c r="D63" s="28"/>
      <c r="E63" s="29"/>
      <c r="F63" s="30"/>
      <c r="G63" s="30"/>
    </row>
    <row r="64" spans="1:7" ht="12" customHeight="1" x14ac:dyDescent="0.25">
      <c r="A64" s="27"/>
      <c r="B64" s="28"/>
      <c r="C64" s="28"/>
      <c r="D64" s="28"/>
      <c r="E64" s="29"/>
      <c r="F64" s="30"/>
      <c r="G64" s="30"/>
    </row>
    <row r="65" spans="1:7" ht="12" customHeight="1" x14ac:dyDescent="0.25">
      <c r="A65" s="27"/>
      <c r="B65" s="28"/>
      <c r="C65" s="28"/>
      <c r="D65" s="28"/>
      <c r="E65" s="29"/>
      <c r="F65" s="30"/>
      <c r="G65" s="30"/>
    </row>
  </sheetData>
  <mergeCells count="10">
    <mergeCell ref="A1:D1"/>
    <mergeCell ref="A5:B5"/>
    <mergeCell ref="C5:G5"/>
    <mergeCell ref="C3:G3"/>
    <mergeCell ref="A14:G14"/>
    <mergeCell ref="A3:B3"/>
    <mergeCell ref="A11:B11"/>
    <mergeCell ref="A9:B9"/>
    <mergeCell ref="A7:B7"/>
    <mergeCell ref="C7:G7"/>
  </mergeCells>
  <pageMargins left="0.39370079040527345" right="0.39370079040527345" top="0.7874015808105469" bottom="0.7874015808105469" header="0" footer="0"/>
  <pageSetup paperSize="9" fitToHeight="100" orientation="landscape" blackAndWhite="1" r:id="rId1"/>
  <headerFooter alignWithMargins="0">
    <oddHeader xml:space="preserve">&amp;L&amp;"Arial Narrow,Normálne"Príloha č.1: </oddHeader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Krycí list rozpočtu</vt:lpstr>
      <vt:lpstr>Rekapitulácia rozpočtu</vt:lpstr>
      <vt:lpstr>Rozpočet-výkaz výmer</vt:lpstr>
      <vt:lpstr>'Rozpočet-výkaz výmer'!Názvy_tlače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Gondžárová Barbora</cp:lastModifiedBy>
  <cp:lastPrinted>2019-11-07T11:09:47Z</cp:lastPrinted>
  <dcterms:created xsi:type="dcterms:W3CDTF">2019-11-06T11:22:55Z</dcterms:created>
  <dcterms:modified xsi:type="dcterms:W3CDTF">2019-11-18T13:47:51Z</dcterms:modified>
</cp:coreProperties>
</file>